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1\ОТЧЕТЫ\2022\за год в Думу города\"/>
    </mc:Choice>
  </mc:AlternateContent>
  <bookViews>
    <workbookView xWindow="0" yWindow="0" windowWidth="23040" windowHeight="8475"/>
  </bookViews>
  <sheets>
    <sheet name="Услуги по муниципальным програм" sheetId="3" r:id="rId1"/>
  </sheets>
  <definedNames>
    <definedName name="_xlnm.Print_Titles" localSheetId="0">'Услуги по муниципальным програм'!$5:$6</definedName>
  </definedNames>
  <calcPr calcId="152511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1" i="3" l="1"/>
  <c r="E101" i="3" l="1"/>
  <c r="G101" i="3" l="1"/>
  <c r="J56" i="3" l="1"/>
  <c r="I56" i="3"/>
  <c r="H56" i="3"/>
  <c r="H72" i="3" l="1"/>
  <c r="I72" i="3"/>
  <c r="J72" i="3"/>
  <c r="K72" i="3"/>
  <c r="L72" i="3"/>
  <c r="H96" i="3" l="1"/>
  <c r="H94" i="3"/>
  <c r="H92" i="3"/>
  <c r="I86" i="3" l="1"/>
  <c r="J86" i="3"/>
  <c r="I73" i="3"/>
  <c r="J73" i="3"/>
  <c r="H86" i="3"/>
  <c r="I84" i="3"/>
  <c r="J84" i="3"/>
  <c r="H84" i="3"/>
  <c r="I88" i="3"/>
  <c r="J88" i="3"/>
  <c r="H88" i="3"/>
  <c r="I82" i="3"/>
  <c r="J82" i="3"/>
  <c r="H82" i="3"/>
  <c r="I80" i="3"/>
  <c r="J80" i="3"/>
  <c r="H80" i="3"/>
  <c r="I76" i="3"/>
  <c r="J76" i="3"/>
  <c r="H76" i="3"/>
  <c r="H73" i="3"/>
  <c r="I71" i="3"/>
  <c r="J71" i="3"/>
  <c r="H71" i="3"/>
  <c r="I67" i="3"/>
  <c r="J67" i="3"/>
  <c r="I65" i="3"/>
  <c r="J65" i="3"/>
  <c r="I63" i="3"/>
  <c r="J63" i="3"/>
  <c r="I61" i="3"/>
  <c r="J61" i="3"/>
  <c r="I59" i="3"/>
  <c r="J59" i="3"/>
  <c r="I54" i="3"/>
  <c r="J54" i="3"/>
  <c r="I50" i="3"/>
  <c r="J50" i="3"/>
  <c r="I48" i="3"/>
  <c r="J48" i="3"/>
  <c r="I46" i="3"/>
  <c r="J46" i="3"/>
  <c r="I51" i="3"/>
  <c r="I52" i="3" s="1"/>
  <c r="J51" i="3"/>
  <c r="J52" i="3" s="1"/>
  <c r="H67" i="3"/>
  <c r="H65" i="3"/>
  <c r="H63" i="3"/>
  <c r="H61" i="3" l="1"/>
  <c r="H59" i="3"/>
  <c r="H54" i="3"/>
  <c r="H50" i="3"/>
  <c r="H48" i="3"/>
  <c r="H46" i="3"/>
  <c r="H51" i="3"/>
  <c r="H52" i="3" s="1"/>
</calcChain>
</file>

<file path=xl/sharedStrings.xml><?xml version="1.0" encoding="utf-8"?>
<sst xmlns="http://schemas.openxmlformats.org/spreadsheetml/2006/main" count="145" uniqueCount="82">
  <si>
    <t>А</t>
  </si>
  <si>
    <t>Организация и проведение официальных физкультурных (физкультурно оздоровительных) меропритяий</t>
  </si>
  <si>
    <t>Количество мероприятий (шт.)</t>
  </si>
  <si>
    <t>Обеспечение доступа к объектам спорта</t>
  </si>
  <si>
    <t>не установлено</t>
  </si>
  <si>
    <t>Организация и проведение физкультурных и спортивных мероприятий в рамках Всероссийского физкультурно-спортивного комплекса "Готов к труду и обороне" (ГТО) (за исключением тестирования выполнения нормативов испытаний комплекса ГТО)</t>
  </si>
  <si>
    <t>Количество мероприятий (шт)</t>
  </si>
  <si>
    <t>Организация и проведение  спортивно-оздоровительной работы по развитию физической культуры и спорта среди различных групп населения</t>
  </si>
  <si>
    <t>Количество посещений (ед.)</t>
  </si>
  <si>
    <t>Спортивная подготовка по неолимпийским видам спорта</t>
  </si>
  <si>
    <t>Число лиц, прошедших спортивную подготовку на этапах спортивной подготовки (чел.)</t>
  </si>
  <si>
    <t>Спортивная подготовка по олимпийским видам спорта</t>
  </si>
  <si>
    <t>Обеспечения участия спортивных сборных команд в официальных спортивных мероприятиях</t>
  </si>
  <si>
    <t>Обеспечения участия лиц, проходящих спортивную подготовку в спортивных соревнованиях</t>
  </si>
  <si>
    <t>Организация и проведение мероприятий</t>
  </si>
  <si>
    <t>Количество мероприятий (единица)</t>
  </si>
  <si>
    <t>Показ кинофильмов</t>
  </si>
  <si>
    <t>Число зрителей (человек)</t>
  </si>
  <si>
    <t>Показ (организация показа) концертных программ</t>
  </si>
  <si>
    <t>Библиотечное, библиографическое и информационное обслуживание пользователей библиотеки</t>
  </si>
  <si>
    <t>Количество посещений (единица)</t>
  </si>
  <si>
    <t>Публичный показ музейных предметов, музейных коллекций (в стационаре, вне стационара)</t>
  </si>
  <si>
    <t>Число посетителей (человек)</t>
  </si>
  <si>
    <t>Организация деятельности клубных формирований и формирование самодеятельного народного творчества</t>
  </si>
  <si>
    <t>Количество клубных формирований (единица)</t>
  </si>
  <si>
    <t xml:space="preserve">Библиографическая обработка документов и создание каталогов </t>
  </si>
  <si>
    <t>Количество документов (единица)</t>
  </si>
  <si>
    <t>Создание экспозиций (выставок) музея, организация выездных выставок (в стационаре, вне стационара)</t>
  </si>
  <si>
    <t>Количество экспозиций (единица)</t>
  </si>
  <si>
    <t>Формирование, учет, изучение, обеспечение физического сохранения и безопасности музейных предметов, музейных коллекций</t>
  </si>
  <si>
    <t>Количество предметов (единица)</t>
  </si>
  <si>
    <t>Организация отдыха детей и молодежи</t>
  </si>
  <si>
    <t>Предоставление питания</t>
  </si>
  <si>
    <t xml:space="preserve">Реализация дополнительных общеразвивающих программ </t>
  </si>
  <si>
    <t>Реализация основных общеобразовательных программ начального общего образования</t>
  </si>
  <si>
    <t>Реализация образовательных программ основного общего образования</t>
  </si>
  <si>
    <t>Реализация образовательных программ среднего общего образования</t>
  </si>
  <si>
    <t>Присмотр и уход</t>
  </si>
  <si>
    <t>Реализация образовательных программ дошкольного образования</t>
  </si>
  <si>
    <t xml:space="preserve"> Организация досуга детей, подростков и молодежи</t>
  </si>
  <si>
    <t>Производство и распространение телепрограмм</t>
  </si>
  <si>
    <t>Количество телепередач (час)</t>
  </si>
  <si>
    <t>Производство и распространение радиопрограмм</t>
  </si>
  <si>
    <t>Время вещания в эфире (минута)</t>
  </si>
  <si>
    <t>Осуществление издательской деятельности</t>
  </si>
  <si>
    <t>Организация ритуальных услуг и содержание мест захоронения</t>
  </si>
  <si>
    <t>№ п/п</t>
  </si>
  <si>
    <t>Наименование показателя, единицы измерения</t>
  </si>
  <si>
    <t>Главный распорядитель средств бюджета : Администрация города Пыть-Яха</t>
  </si>
  <si>
    <t>Муниципальные услуги:</t>
  </si>
  <si>
    <t>Работы:</t>
  </si>
  <si>
    <t>ИТОГО ПО ГЛАВНОМУ РАСПОРЯДИТЕЛЮ:</t>
  </si>
  <si>
    <t>Объем средств на финансовое обеспечение оказания муниципальной услуги (выполнения работы), тыс.рублей</t>
  </si>
  <si>
    <t>Число обучающихся (чел.)</t>
  </si>
  <si>
    <t>Количество человеко-часов (чел.-час.)</t>
  </si>
  <si>
    <t>Количество человек (Единица)</t>
  </si>
  <si>
    <t>Наименование муниципальной услуги/работы</t>
  </si>
  <si>
    <t>Муниципальная программа "Развитие образования в городе Пыть-Яхе"</t>
  </si>
  <si>
    <t>Муниципальная программа "Развитие физической культуры и спорта в городе Пыть-Яхе"</t>
  </si>
  <si>
    <t>Организация и проведение культурно-массовых мероприятий</t>
  </si>
  <si>
    <t>Количество печатных страниц (штук)</t>
  </si>
  <si>
    <t>Муниципальная программа "Развитие гражданского общества в городе Пыть-Яхе"</t>
  </si>
  <si>
    <t>Муниципальная программа "Содержание городских территорий, озеленение и благоустройство в городе Пыть-Яхе"</t>
  </si>
  <si>
    <t>Муниципальные работы</t>
  </si>
  <si>
    <t>НЗ</t>
  </si>
  <si>
    <t>Количество привлеченных лиц(чел.)</t>
  </si>
  <si>
    <t>Организация и обеспечение отдыха и оздоровления детей</t>
  </si>
  <si>
    <t>Число детей (чел.)</t>
  </si>
  <si>
    <t>Количество умерших (чел.)</t>
  </si>
  <si>
    <r>
      <t>Реализация дополнительных</t>
    </r>
    <r>
      <rPr>
        <sz val="9"/>
        <color rgb="FFFF0000"/>
        <rFont val="Calibri"/>
        <family val="2"/>
        <charset val="204"/>
        <scheme val="minor"/>
      </rPr>
      <t xml:space="preserve"> </t>
    </r>
    <r>
      <rPr>
        <sz val="9"/>
        <color theme="1"/>
        <rFont val="Calibri"/>
        <family val="2"/>
        <charset val="204"/>
        <scheme val="minor"/>
      </rPr>
      <t xml:space="preserve">общеразвивающих </t>
    </r>
    <r>
      <rPr>
        <sz val="9"/>
        <rFont val="Calibri"/>
        <family val="2"/>
        <charset val="204"/>
        <scheme val="minor"/>
      </rPr>
      <t>предпрофессиональных программ в области искусств</t>
    </r>
  </si>
  <si>
    <t>Сведения о выполнении муниципальными учреждениями города Пыть-Яха муниципальных заданий на оказание муниципальных услуг (выполнение работ), а также об объемах на финансовое обеспечение выполнения муниципальных заданий за 2022 год</t>
  </si>
  <si>
    <t>Первоначально утвержденное плановое значение на 2022 год</t>
  </si>
  <si>
    <t>Уточненное плановое значение на 2022 год</t>
  </si>
  <si>
    <t>Фактическое значение за 2022 год</t>
  </si>
  <si>
    <t>Организация мероприятий, направленных на профилактику ассоциального и деструктивного поведения подростков и молодежи, поддержка детей и молодежи, находящейся в социально-опасном положении</t>
  </si>
  <si>
    <t>Организация мероприятий в сфере молодежной политики, направленных на формирование системы развития талантливой и инициативной молодежи, создание условий для самореализации подростков и молодежи, развитие творческого, профессионального, интеллектуального потенциалов подростков и молодежи</t>
  </si>
  <si>
    <t>Организация мероприятий в сфере молодежной политики, направленных на гражданское и патриотическое воспитание молодежи, воспитание толерантности в молодежной среде, формирование правовых, культурных и нравственных ценностей среди молодежи</t>
  </si>
  <si>
    <t>Количество физических /юридических лиц (единица)</t>
  </si>
  <si>
    <t>Предоставление информационной и консультационной поддержки некомерческим организациям, социально-ориентированным некоммерческим организациям и территориальным общественным самоуправлениям</t>
  </si>
  <si>
    <t>Приложение № 5 к пояснительной записке</t>
  </si>
  <si>
    <t>Муниципальная программа "Культурное пространство города Пыть-Яха", "Устойчивое развитие коренных малочисленных народов Севера в городе Пыть-Яхе"</t>
  </si>
  <si>
    <t>Организация мероприятий в сфере молодежной политики, направленных на вовлечение молодежи в инновационную, предпринимательскую, добровольческую деятельность, а также на развитие гражданской активности молодежи и формирование здорового образа жизни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</si>
</sst>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_ ;[Red]\-#,##0.00\ "/>
    <numFmt numFmtId="165" formatCode="#,##0.0_ ;[Red]\-#,##0.0\ "/>
    <numFmt numFmtId="166" formatCode="#,##0_ ;[Red]\-#,##0\ "/>
  </numFmts>
  <fonts count="10" x14ac:knownFonts="1">
    <font>
      <sz val="10"/>
      <name val="Arial"/>
    </font>
    <font>
      <sz val="10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sz val="9"/>
      <color rgb="FF00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9"/>
      <color rgb="FF000000"/>
      <name val="Calibri"/>
      <family val="2"/>
      <charset val="204"/>
      <scheme val="minor"/>
    </font>
    <font>
      <b/>
      <sz val="9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9"/>
      <color rgb="FFFF0000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164" fontId="3" fillId="0" borderId="2" xfId="0" applyNumberFormat="1" applyFont="1" applyBorder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/>
    </xf>
    <xf numFmtId="166" fontId="3" fillId="0" borderId="2" xfId="0" applyNumberFormat="1" applyFont="1" applyBorder="1" applyAlignment="1">
      <alignment horizontal="center" vertical="center" wrapText="1"/>
    </xf>
    <xf numFmtId="164" fontId="2" fillId="0" borderId="0" xfId="0" applyNumberFormat="1" applyFont="1" applyAlignment="1">
      <alignment vertical="center"/>
    </xf>
    <xf numFmtId="166" fontId="2" fillId="0" borderId="2" xfId="0" applyNumberFormat="1" applyFont="1" applyBorder="1" applyAlignment="1">
      <alignment vertical="center"/>
    </xf>
    <xf numFmtId="164" fontId="6" fillId="0" borderId="0" xfId="0" applyNumberFormat="1" applyFont="1" applyAlignment="1">
      <alignment vertical="center"/>
    </xf>
    <xf numFmtId="166" fontId="2" fillId="0" borderId="0" xfId="0" applyNumberFormat="1" applyFont="1" applyAlignment="1">
      <alignment vertical="center"/>
    </xf>
    <xf numFmtId="0" fontId="4" fillId="0" borderId="0" xfId="0" applyFont="1" applyAlignment="1"/>
    <xf numFmtId="166" fontId="2" fillId="0" borderId="2" xfId="0" applyNumberFormat="1" applyFont="1" applyFill="1" applyBorder="1" applyAlignment="1">
      <alignment vertical="center"/>
    </xf>
    <xf numFmtId="165" fontId="2" fillId="0" borderId="2" xfId="0" applyNumberFormat="1" applyFont="1" applyFill="1" applyBorder="1" applyAlignment="1">
      <alignment vertical="center"/>
    </xf>
    <xf numFmtId="0" fontId="4" fillId="0" borderId="0" xfId="0" applyFont="1" applyFill="1" applyAlignment="1"/>
    <xf numFmtId="0" fontId="4" fillId="0" borderId="0" xfId="0" applyFont="1" applyFill="1" applyAlignment="1">
      <alignment horizontal="right"/>
    </xf>
    <xf numFmtId="164" fontId="2" fillId="0" borderId="0" xfId="0" applyNumberFormat="1" applyFont="1" applyFill="1" applyAlignment="1">
      <alignment vertical="center"/>
    </xf>
    <xf numFmtId="164" fontId="3" fillId="0" borderId="2" xfId="0" applyNumberFormat="1" applyFont="1" applyFill="1" applyBorder="1" applyAlignment="1">
      <alignment horizontal="center" vertical="center" wrapText="1"/>
    </xf>
    <xf numFmtId="166" fontId="3" fillId="0" borderId="2" xfId="0" applyNumberFormat="1" applyFont="1" applyFill="1" applyBorder="1" applyAlignment="1">
      <alignment horizontal="center" vertical="center" wrapText="1"/>
    </xf>
    <xf numFmtId="166" fontId="2" fillId="3" borderId="2" xfId="0" applyNumberFormat="1" applyFont="1" applyFill="1" applyBorder="1" applyAlignment="1">
      <alignment vertical="center"/>
    </xf>
    <xf numFmtId="164" fontId="1" fillId="0" borderId="2" xfId="0" applyNumberFormat="1" applyFont="1" applyFill="1" applyBorder="1" applyAlignment="1">
      <alignment vertical="center" wrapText="1"/>
    </xf>
    <xf numFmtId="164" fontId="2" fillId="0" borderId="2" xfId="0" applyNumberFormat="1" applyFont="1" applyFill="1" applyBorder="1" applyAlignment="1">
      <alignment vertical="center"/>
    </xf>
    <xf numFmtId="164" fontId="2" fillId="0" borderId="2" xfId="0" applyNumberFormat="1" applyFont="1" applyFill="1" applyBorder="1" applyAlignment="1">
      <alignment vertical="center" wrapText="1"/>
    </xf>
    <xf numFmtId="165" fontId="2" fillId="2" borderId="2" xfId="0" applyNumberFormat="1" applyFont="1" applyFill="1" applyBorder="1" applyAlignment="1">
      <alignment vertical="center"/>
    </xf>
    <xf numFmtId="166" fontId="2" fillId="2" borderId="2" xfId="0" applyNumberFormat="1" applyFont="1" applyFill="1" applyBorder="1" applyAlignment="1">
      <alignment vertical="center"/>
    </xf>
    <xf numFmtId="165" fontId="6" fillId="0" borderId="2" xfId="0" applyNumberFormat="1" applyFont="1" applyFill="1" applyBorder="1" applyAlignment="1">
      <alignment vertical="center"/>
    </xf>
    <xf numFmtId="165" fontId="2" fillId="0" borderId="0" xfId="0" applyNumberFormat="1" applyFont="1" applyFill="1" applyAlignment="1">
      <alignment vertical="center"/>
    </xf>
    <xf numFmtId="166" fontId="2" fillId="0" borderId="3" xfId="0" applyNumberFormat="1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64" fontId="2" fillId="0" borderId="3" xfId="0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166" fontId="1" fillId="0" borderId="3" xfId="0" applyNumberFormat="1" applyFont="1" applyBorder="1" applyAlignment="1">
      <alignment horizontal="center" vertical="center" wrapText="1"/>
    </xf>
    <xf numFmtId="166" fontId="1" fillId="0" borderId="5" xfId="0" applyNumberFormat="1" applyFont="1" applyBorder="1" applyAlignment="1">
      <alignment horizontal="center" vertical="center" wrapText="1"/>
    </xf>
    <xf numFmtId="164" fontId="1" fillId="0" borderId="3" xfId="0" applyNumberFormat="1" applyFont="1" applyFill="1" applyBorder="1" applyAlignment="1">
      <alignment horizontal="center" vertical="center" wrapText="1"/>
    </xf>
    <xf numFmtId="164" fontId="1" fillId="0" borderId="5" xfId="0" applyNumberFormat="1" applyFont="1" applyFill="1" applyBorder="1" applyAlignment="1">
      <alignment horizontal="center" vertical="center" wrapText="1"/>
    </xf>
    <xf numFmtId="166" fontId="2" fillId="0" borderId="3" xfId="0" applyNumberFormat="1" applyFont="1" applyBorder="1" applyAlignment="1">
      <alignment horizontal="center" vertical="center" wrapText="1"/>
    </xf>
    <xf numFmtId="166" fontId="2" fillId="0" borderId="5" xfId="0" applyNumberFormat="1" applyFont="1" applyBorder="1" applyAlignment="1">
      <alignment horizontal="center" vertical="center" wrapText="1"/>
    </xf>
    <xf numFmtId="166" fontId="1" fillId="0" borderId="3" xfId="0" applyNumberFormat="1" applyFont="1" applyBorder="1" applyAlignment="1">
      <alignment horizontal="center" vertical="center"/>
    </xf>
    <xf numFmtId="166" fontId="1" fillId="0" borderId="5" xfId="0" applyNumberFormat="1" applyFont="1" applyBorder="1" applyAlignment="1">
      <alignment horizontal="center" vertical="center"/>
    </xf>
    <xf numFmtId="164" fontId="6" fillId="0" borderId="2" xfId="0" applyNumberFormat="1" applyFont="1" applyBorder="1" applyAlignment="1">
      <alignment horizontal="left" vertical="center" wrapText="1"/>
    </xf>
    <xf numFmtId="164" fontId="6" fillId="0" borderId="2" xfId="0" applyNumberFormat="1" applyFont="1" applyBorder="1" applyAlignment="1">
      <alignment horizontal="left" vertical="center"/>
    </xf>
    <xf numFmtId="164" fontId="2" fillId="0" borderId="5" xfId="0" applyNumberFormat="1" applyFont="1" applyBorder="1" applyAlignment="1">
      <alignment horizontal="center" vertical="center" wrapText="1"/>
    </xf>
    <xf numFmtId="164" fontId="1" fillId="0" borderId="3" xfId="0" applyNumberFormat="1" applyFont="1" applyFill="1" applyBorder="1" applyAlignment="1">
      <alignment horizontal="center" vertical="center"/>
    </xf>
    <xf numFmtId="164" fontId="1" fillId="0" borderId="5" xfId="0" applyNumberFormat="1" applyFont="1" applyFill="1" applyBorder="1" applyAlignment="1">
      <alignment horizontal="center" vertical="center"/>
    </xf>
    <xf numFmtId="166" fontId="1" fillId="2" borderId="3" xfId="0" applyNumberFormat="1" applyFont="1" applyFill="1" applyBorder="1" applyAlignment="1">
      <alignment horizontal="center" vertical="center" wrapText="1"/>
    </xf>
    <xf numFmtId="166" fontId="1" fillId="2" borderId="5" xfId="0" applyNumberFormat="1" applyFont="1" applyFill="1" applyBorder="1" applyAlignment="1">
      <alignment horizontal="center" vertical="center" wrapText="1"/>
    </xf>
    <xf numFmtId="164" fontId="7" fillId="0" borderId="0" xfId="0" applyNumberFormat="1" applyFont="1" applyAlignment="1">
      <alignment horizontal="center" vertical="center" wrapText="1"/>
    </xf>
    <xf numFmtId="164" fontId="5" fillId="0" borderId="2" xfId="0" applyNumberFormat="1" applyFont="1" applyBorder="1" applyAlignment="1">
      <alignment horizontal="left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164" fontId="1" fillId="0" borderId="5" xfId="0" applyNumberFormat="1" applyFont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center" vertical="center" wrapText="1"/>
    </xf>
    <xf numFmtId="164" fontId="1" fillId="2" borderId="5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/>
    </xf>
    <xf numFmtId="164" fontId="6" fillId="0" borderId="4" xfId="0" applyNumberFormat="1" applyFont="1" applyBorder="1" applyAlignment="1">
      <alignment horizontal="center" vertical="center"/>
    </xf>
    <xf numFmtId="164" fontId="6" fillId="0" borderId="6" xfId="0" applyNumberFormat="1" applyFont="1" applyBorder="1" applyAlignment="1">
      <alignment horizontal="center" vertical="center"/>
    </xf>
    <xf numFmtId="164" fontId="3" fillId="0" borderId="3" xfId="0" applyNumberFormat="1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2" fillId="0" borderId="5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left" vertical="center" wrapText="1"/>
    </xf>
    <xf numFmtId="164" fontId="6" fillId="0" borderId="4" xfId="0" applyNumberFormat="1" applyFont="1" applyBorder="1" applyAlignment="1">
      <alignment horizontal="left" vertical="center" wrapText="1"/>
    </xf>
    <xf numFmtId="164" fontId="6" fillId="0" borderId="6" xfId="0" applyNumberFormat="1" applyFont="1" applyBorder="1" applyAlignment="1">
      <alignment horizontal="left" vertical="center" wrapText="1"/>
    </xf>
    <xf numFmtId="164" fontId="2" fillId="2" borderId="3" xfId="0" applyNumberFormat="1" applyFont="1" applyFill="1" applyBorder="1" applyAlignment="1">
      <alignment horizontal="center" vertical="center" wrapText="1"/>
    </xf>
    <xf numFmtId="164" fontId="2" fillId="2" borderId="5" xfId="0" applyNumberFormat="1" applyFont="1" applyFill="1" applyBorder="1" applyAlignment="1">
      <alignment horizontal="center" vertical="center" wrapText="1"/>
    </xf>
    <xf numFmtId="166" fontId="3" fillId="0" borderId="3" xfId="0" applyNumberFormat="1" applyFont="1" applyBorder="1" applyAlignment="1">
      <alignment horizontal="center" vertical="center" wrapText="1"/>
    </xf>
    <xf numFmtId="166" fontId="3" fillId="0" borderId="5" xfId="0" applyNumberFormat="1" applyFont="1" applyBorder="1" applyAlignment="1">
      <alignment horizontal="center" vertical="center" wrapText="1"/>
    </xf>
    <xf numFmtId="166" fontId="2" fillId="0" borderId="5" xfId="0" applyNumberFormat="1" applyFont="1" applyBorder="1" applyAlignment="1">
      <alignment horizontal="center" vertical="center"/>
    </xf>
    <xf numFmtId="164" fontId="1" fillId="0" borderId="3" xfId="0" applyNumberFormat="1" applyFont="1" applyBorder="1" applyAlignment="1">
      <alignment horizontal="center" vertical="center"/>
    </xf>
    <xf numFmtId="164" fontId="1" fillId="0" borderId="5" xfId="0" applyNumberFormat="1" applyFont="1" applyBorder="1" applyAlignment="1">
      <alignment horizontal="center" vertical="center"/>
    </xf>
    <xf numFmtId="166" fontId="2" fillId="2" borderId="3" xfId="0" applyNumberFormat="1" applyFont="1" applyFill="1" applyBorder="1" applyAlignment="1">
      <alignment horizontal="center" vertical="center" wrapText="1"/>
    </xf>
    <xf numFmtId="166" fontId="2" fillId="2" borderId="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102"/>
  <sheetViews>
    <sheetView tabSelected="1" zoomScaleNormal="100" zoomScaleSheetLayoutView="100" workbookViewId="0">
      <selection activeCell="P6" sqref="P6"/>
    </sheetView>
  </sheetViews>
  <sheetFormatPr defaultRowHeight="12" x14ac:dyDescent="0.2"/>
  <cols>
    <col min="1" max="1" width="1" style="4" customWidth="1"/>
    <col min="2" max="2" width="5.140625" style="7" bestFit="1" customWidth="1"/>
    <col min="3" max="3" width="38.5703125" style="2" customWidth="1"/>
    <col min="4" max="4" width="41.5703125" style="13" customWidth="1"/>
    <col min="5" max="7" width="13.7109375" style="13" customWidth="1"/>
    <col min="8" max="8" width="11.28515625" style="4" hidden="1" customWidth="1"/>
    <col min="9" max="10" width="12" style="4" hidden="1" customWidth="1"/>
    <col min="11" max="12" width="0" style="4" hidden="1" customWidth="1"/>
    <col min="13" max="16384" width="9.140625" style="4"/>
  </cols>
  <sheetData>
    <row r="1" spans="2:7" ht="15" x14ac:dyDescent="0.25">
      <c r="C1" s="8"/>
      <c r="D1" s="11"/>
      <c r="E1" s="11"/>
      <c r="F1" s="11"/>
      <c r="G1" s="12" t="s">
        <v>79</v>
      </c>
    </row>
    <row r="3" spans="2:7" ht="15" x14ac:dyDescent="0.2">
      <c r="B3" s="43" t="s">
        <v>70</v>
      </c>
      <c r="C3" s="43"/>
      <c r="D3" s="43"/>
      <c r="E3" s="43"/>
      <c r="F3" s="43"/>
      <c r="G3" s="43"/>
    </row>
    <row r="5" spans="2:7" ht="60" x14ac:dyDescent="0.2">
      <c r="B5" s="3" t="s">
        <v>46</v>
      </c>
      <c r="C5" s="1" t="s">
        <v>56</v>
      </c>
      <c r="D5" s="14" t="s">
        <v>47</v>
      </c>
      <c r="E5" s="14" t="s">
        <v>71</v>
      </c>
      <c r="F5" s="14" t="s">
        <v>72</v>
      </c>
      <c r="G5" s="14" t="s">
        <v>73</v>
      </c>
    </row>
    <row r="6" spans="2:7" x14ac:dyDescent="0.2">
      <c r="B6" s="3" t="s">
        <v>0</v>
      </c>
      <c r="C6" s="3">
        <v>1</v>
      </c>
      <c r="D6" s="15">
        <v>2</v>
      </c>
      <c r="E6" s="15">
        <v>3</v>
      </c>
      <c r="F6" s="15">
        <v>4</v>
      </c>
      <c r="G6" s="15">
        <v>5</v>
      </c>
    </row>
    <row r="7" spans="2:7" x14ac:dyDescent="0.2">
      <c r="B7" s="44" t="s">
        <v>48</v>
      </c>
      <c r="C7" s="44"/>
      <c r="D7" s="44"/>
      <c r="E7" s="44"/>
      <c r="F7" s="44"/>
      <c r="G7" s="44"/>
    </row>
    <row r="8" spans="2:7" x14ac:dyDescent="0.2">
      <c r="B8" s="36" t="s">
        <v>57</v>
      </c>
      <c r="C8" s="36"/>
      <c r="D8" s="36"/>
      <c r="E8" s="36"/>
      <c r="F8" s="36"/>
      <c r="G8" s="36"/>
    </row>
    <row r="9" spans="2:7" x14ac:dyDescent="0.2">
      <c r="B9" s="5"/>
      <c r="C9" s="37" t="s">
        <v>49</v>
      </c>
      <c r="D9" s="37"/>
      <c r="E9" s="37"/>
      <c r="F9" s="37"/>
      <c r="G9" s="37"/>
    </row>
    <row r="10" spans="2:7" ht="12.75" x14ac:dyDescent="0.2">
      <c r="B10" s="61">
        <v>1</v>
      </c>
      <c r="C10" s="52" t="s">
        <v>31</v>
      </c>
      <c r="D10" s="17" t="s">
        <v>55</v>
      </c>
      <c r="E10" s="10">
        <v>2362</v>
      </c>
      <c r="F10" s="10">
        <v>2362</v>
      </c>
      <c r="G10" s="10">
        <v>2225</v>
      </c>
    </row>
    <row r="11" spans="2:7" ht="38.25" x14ac:dyDescent="0.2">
      <c r="B11" s="62"/>
      <c r="C11" s="53"/>
      <c r="D11" s="17" t="s">
        <v>52</v>
      </c>
      <c r="E11" s="10">
        <v>13399.8</v>
      </c>
      <c r="F11" s="10">
        <v>12172.1</v>
      </c>
      <c r="G11" s="10">
        <v>12172.1</v>
      </c>
    </row>
    <row r="12" spans="2:7" ht="12.75" x14ac:dyDescent="0.2">
      <c r="B12" s="61">
        <v>2</v>
      </c>
      <c r="C12" s="52" t="s">
        <v>32</v>
      </c>
      <c r="D12" s="17" t="s">
        <v>53</v>
      </c>
      <c r="E12" s="10">
        <v>6128</v>
      </c>
      <c r="F12" s="10">
        <v>6313</v>
      </c>
      <c r="G12" s="10">
        <v>5973</v>
      </c>
    </row>
    <row r="13" spans="2:7" ht="38.25" x14ac:dyDescent="0.2">
      <c r="B13" s="62"/>
      <c r="C13" s="53"/>
      <c r="D13" s="17" t="s">
        <v>52</v>
      </c>
      <c r="E13" s="10">
        <v>160431.70000000001</v>
      </c>
      <c r="F13" s="10">
        <v>124418.8</v>
      </c>
      <c r="G13" s="10">
        <v>117062.7</v>
      </c>
    </row>
    <row r="14" spans="2:7" ht="12.75" x14ac:dyDescent="0.2">
      <c r="B14" s="32">
        <v>3</v>
      </c>
      <c r="C14" s="26" t="s">
        <v>33</v>
      </c>
      <c r="D14" s="17" t="s">
        <v>54</v>
      </c>
      <c r="E14" s="10">
        <v>103306</v>
      </c>
      <c r="F14" s="10">
        <v>150229</v>
      </c>
      <c r="G14" s="10">
        <v>147877</v>
      </c>
    </row>
    <row r="15" spans="2:7" ht="38.25" x14ac:dyDescent="0.2">
      <c r="B15" s="33"/>
      <c r="C15" s="38"/>
      <c r="D15" s="17" t="s">
        <v>52</v>
      </c>
      <c r="E15" s="10">
        <v>28437.9</v>
      </c>
      <c r="F15" s="10">
        <v>34974.400000000001</v>
      </c>
      <c r="G15" s="10">
        <v>34955.1</v>
      </c>
    </row>
    <row r="16" spans="2:7" ht="12.75" x14ac:dyDescent="0.2">
      <c r="B16" s="32">
        <v>4</v>
      </c>
      <c r="C16" s="54" t="s">
        <v>34</v>
      </c>
      <c r="D16" s="17" t="s">
        <v>53</v>
      </c>
      <c r="E16" s="10">
        <v>2703</v>
      </c>
      <c r="F16" s="10">
        <v>2796</v>
      </c>
      <c r="G16" s="10">
        <v>2649</v>
      </c>
    </row>
    <row r="17" spans="2:7" ht="38.25" x14ac:dyDescent="0.2">
      <c r="B17" s="33"/>
      <c r="C17" s="55"/>
      <c r="D17" s="17" t="s">
        <v>52</v>
      </c>
      <c r="E17" s="10">
        <v>471711.5</v>
      </c>
      <c r="F17" s="10">
        <v>492692.1</v>
      </c>
      <c r="G17" s="10">
        <v>491062.3</v>
      </c>
    </row>
    <row r="18" spans="2:7" ht="12.75" x14ac:dyDescent="0.2">
      <c r="B18" s="32">
        <v>5</v>
      </c>
      <c r="C18" s="54" t="s">
        <v>35</v>
      </c>
      <c r="D18" s="17" t="s">
        <v>53</v>
      </c>
      <c r="E18" s="10">
        <v>2811</v>
      </c>
      <c r="F18" s="10">
        <v>2983</v>
      </c>
      <c r="G18" s="10">
        <v>2816</v>
      </c>
    </row>
    <row r="19" spans="2:7" ht="38.25" x14ac:dyDescent="0.2">
      <c r="B19" s="33"/>
      <c r="C19" s="55"/>
      <c r="D19" s="17" t="s">
        <v>52</v>
      </c>
      <c r="E19" s="10">
        <v>382166.80000000005</v>
      </c>
      <c r="F19" s="10">
        <v>399506.7</v>
      </c>
      <c r="G19" s="10">
        <v>398185.3</v>
      </c>
    </row>
    <row r="20" spans="2:7" ht="12.75" x14ac:dyDescent="0.2">
      <c r="B20" s="32">
        <v>6</v>
      </c>
      <c r="C20" s="54" t="s">
        <v>36</v>
      </c>
      <c r="D20" s="17" t="s">
        <v>53</v>
      </c>
      <c r="E20" s="10">
        <v>614</v>
      </c>
      <c r="F20" s="10">
        <v>534</v>
      </c>
      <c r="G20" s="10">
        <v>508</v>
      </c>
    </row>
    <row r="21" spans="2:7" ht="38.25" x14ac:dyDescent="0.2">
      <c r="B21" s="33"/>
      <c r="C21" s="55"/>
      <c r="D21" s="17" t="s">
        <v>52</v>
      </c>
      <c r="E21" s="10">
        <v>95447.5</v>
      </c>
      <c r="F21" s="10">
        <v>100492.2</v>
      </c>
      <c r="G21" s="10">
        <v>100164</v>
      </c>
    </row>
    <row r="22" spans="2:7" ht="12.75" x14ac:dyDescent="0.2">
      <c r="B22" s="32">
        <v>7</v>
      </c>
      <c r="C22" s="26" t="s">
        <v>37</v>
      </c>
      <c r="D22" s="17" t="s">
        <v>53</v>
      </c>
      <c r="E22" s="10">
        <v>2637</v>
      </c>
      <c r="F22" s="10">
        <v>2452</v>
      </c>
      <c r="G22" s="10">
        <v>2353</v>
      </c>
    </row>
    <row r="23" spans="2:7" ht="38.25" x14ac:dyDescent="0.2">
      <c r="B23" s="33"/>
      <c r="C23" s="38"/>
      <c r="D23" s="17" t="s">
        <v>52</v>
      </c>
      <c r="E23" s="10">
        <v>144972.1</v>
      </c>
      <c r="F23" s="10">
        <v>142913.1</v>
      </c>
      <c r="G23" s="10">
        <v>142274.1</v>
      </c>
    </row>
    <row r="24" spans="2:7" ht="12.75" x14ac:dyDescent="0.2">
      <c r="B24" s="32">
        <v>8</v>
      </c>
      <c r="C24" s="26" t="s">
        <v>38</v>
      </c>
      <c r="D24" s="17" t="s">
        <v>53</v>
      </c>
      <c r="E24" s="10">
        <v>2637</v>
      </c>
      <c r="F24" s="10">
        <v>2452</v>
      </c>
      <c r="G24" s="10">
        <v>2353</v>
      </c>
    </row>
    <row r="25" spans="2:7" ht="38.25" x14ac:dyDescent="0.2">
      <c r="B25" s="33"/>
      <c r="C25" s="38"/>
      <c r="D25" s="17" t="s">
        <v>52</v>
      </c>
      <c r="E25" s="10">
        <v>414209.7</v>
      </c>
      <c r="F25" s="10">
        <v>455656.2</v>
      </c>
      <c r="G25" s="10">
        <v>455597</v>
      </c>
    </row>
    <row r="26" spans="2:7" ht="12.75" x14ac:dyDescent="0.2">
      <c r="B26" s="32">
        <v>9</v>
      </c>
      <c r="C26" s="26" t="s">
        <v>66</v>
      </c>
      <c r="D26" s="17" t="s">
        <v>67</v>
      </c>
      <c r="E26" s="10">
        <v>264</v>
      </c>
      <c r="F26" s="10">
        <v>264</v>
      </c>
      <c r="G26" s="10">
        <v>281</v>
      </c>
    </row>
    <row r="27" spans="2:7" ht="38.25" x14ac:dyDescent="0.2">
      <c r="B27" s="33"/>
      <c r="C27" s="38"/>
      <c r="D27" s="17" t="s">
        <v>52</v>
      </c>
      <c r="E27" s="10">
        <v>10955.4</v>
      </c>
      <c r="F27" s="10">
        <v>10955.4</v>
      </c>
      <c r="G27" s="10">
        <v>10006.1</v>
      </c>
    </row>
    <row r="28" spans="2:7" x14ac:dyDescent="0.2">
      <c r="B28" s="5"/>
      <c r="C28" s="37" t="s">
        <v>63</v>
      </c>
      <c r="D28" s="37"/>
      <c r="E28" s="37"/>
      <c r="F28" s="37"/>
      <c r="G28" s="37"/>
    </row>
    <row r="29" spans="2:7" ht="12.75" x14ac:dyDescent="0.2">
      <c r="B29" s="24">
        <v>1</v>
      </c>
      <c r="C29" s="26" t="s">
        <v>39</v>
      </c>
      <c r="D29" s="17" t="s">
        <v>15</v>
      </c>
      <c r="E29" s="9">
        <v>1732</v>
      </c>
      <c r="F29" s="9">
        <v>1615</v>
      </c>
      <c r="G29" s="9">
        <v>1607</v>
      </c>
    </row>
    <row r="30" spans="2:7" ht="38.25" x14ac:dyDescent="0.2">
      <c r="B30" s="63"/>
      <c r="C30" s="38"/>
      <c r="D30" s="17" t="s">
        <v>52</v>
      </c>
      <c r="E30" s="10">
        <v>111434.9</v>
      </c>
      <c r="F30" s="10">
        <v>83449.399999999994</v>
      </c>
      <c r="G30" s="10">
        <v>80586.400000000009</v>
      </c>
    </row>
    <row r="31" spans="2:7" ht="12.75" x14ac:dyDescent="0.2">
      <c r="B31" s="24">
        <v>2</v>
      </c>
      <c r="C31" s="26" t="s">
        <v>74</v>
      </c>
      <c r="D31" s="17" t="s">
        <v>15</v>
      </c>
      <c r="E31" s="9">
        <v>0</v>
      </c>
      <c r="F31" s="9">
        <v>91</v>
      </c>
      <c r="G31" s="9">
        <v>94</v>
      </c>
    </row>
    <row r="32" spans="2:7" ht="48.75" customHeight="1" x14ac:dyDescent="0.2">
      <c r="B32" s="25"/>
      <c r="C32" s="27"/>
      <c r="D32" s="17" t="s">
        <v>52</v>
      </c>
      <c r="E32" s="9">
        <v>0</v>
      </c>
      <c r="F32" s="10">
        <v>4449.8999999999996</v>
      </c>
      <c r="G32" s="10">
        <v>4596.6000000000004</v>
      </c>
    </row>
    <row r="33" spans="2:10" ht="28.5" customHeight="1" x14ac:dyDescent="0.2">
      <c r="B33" s="24">
        <v>3</v>
      </c>
      <c r="C33" s="26" t="s">
        <v>75</v>
      </c>
      <c r="D33" s="17" t="s">
        <v>15</v>
      </c>
      <c r="E33" s="9">
        <v>0</v>
      </c>
      <c r="F33" s="9">
        <v>11</v>
      </c>
      <c r="G33" s="9">
        <v>11</v>
      </c>
    </row>
    <row r="34" spans="2:10" ht="72.75" customHeight="1" x14ac:dyDescent="0.2">
      <c r="B34" s="25"/>
      <c r="C34" s="27"/>
      <c r="D34" s="17" t="s">
        <v>52</v>
      </c>
      <c r="E34" s="9">
        <v>0</v>
      </c>
      <c r="F34" s="10">
        <v>7824</v>
      </c>
      <c r="G34" s="10">
        <v>7824</v>
      </c>
    </row>
    <row r="35" spans="2:10" ht="12.75" x14ac:dyDescent="0.2">
      <c r="B35" s="24">
        <v>4</v>
      </c>
      <c r="C35" s="26" t="s">
        <v>76</v>
      </c>
      <c r="D35" s="17" t="s">
        <v>15</v>
      </c>
      <c r="E35" s="9">
        <v>0</v>
      </c>
      <c r="F35" s="9">
        <v>8</v>
      </c>
      <c r="G35" s="9">
        <v>9</v>
      </c>
    </row>
    <row r="36" spans="2:10" ht="67.5" customHeight="1" x14ac:dyDescent="0.2">
      <c r="B36" s="25"/>
      <c r="C36" s="27"/>
      <c r="D36" s="17" t="s">
        <v>52</v>
      </c>
      <c r="E36" s="9">
        <v>0</v>
      </c>
      <c r="F36" s="10">
        <v>7824</v>
      </c>
      <c r="G36" s="10">
        <v>8802</v>
      </c>
    </row>
    <row r="37" spans="2:10" ht="12.75" x14ac:dyDescent="0.2">
      <c r="B37" s="24">
        <v>5</v>
      </c>
      <c r="C37" s="26" t="s">
        <v>81</v>
      </c>
      <c r="D37" s="17" t="s">
        <v>15</v>
      </c>
      <c r="E37" s="9">
        <v>0</v>
      </c>
      <c r="F37" s="9">
        <v>8</v>
      </c>
      <c r="G37" s="9">
        <v>8</v>
      </c>
    </row>
    <row r="38" spans="2:10" ht="76.5" customHeight="1" x14ac:dyDescent="0.2">
      <c r="B38" s="25"/>
      <c r="C38" s="27"/>
      <c r="D38" s="17" t="s">
        <v>52</v>
      </c>
      <c r="E38" s="10">
        <v>0</v>
      </c>
      <c r="F38" s="10">
        <v>7824</v>
      </c>
      <c r="G38" s="10">
        <v>7824</v>
      </c>
    </row>
    <row r="39" spans="2:10" x14ac:dyDescent="0.2">
      <c r="B39" s="36" t="s">
        <v>80</v>
      </c>
      <c r="C39" s="36"/>
      <c r="D39" s="36"/>
      <c r="E39" s="36"/>
      <c r="F39" s="36"/>
      <c r="G39" s="36"/>
    </row>
    <row r="40" spans="2:10" x14ac:dyDescent="0.2">
      <c r="B40" s="5"/>
      <c r="C40" s="37" t="s">
        <v>49</v>
      </c>
      <c r="D40" s="37"/>
      <c r="E40" s="37"/>
      <c r="F40" s="37"/>
      <c r="G40" s="37"/>
      <c r="H40" s="4" t="s">
        <v>64</v>
      </c>
    </row>
    <row r="41" spans="2:10" ht="12.75" x14ac:dyDescent="0.2">
      <c r="B41" s="32">
        <v>1</v>
      </c>
      <c r="C41" s="26" t="s">
        <v>33</v>
      </c>
      <c r="D41" s="17" t="s">
        <v>54</v>
      </c>
      <c r="E41" s="9">
        <v>137463</v>
      </c>
      <c r="F41" s="9">
        <v>137463</v>
      </c>
      <c r="G41" s="9">
        <v>135614</v>
      </c>
    </row>
    <row r="42" spans="2:10" ht="38.25" x14ac:dyDescent="0.2">
      <c r="B42" s="33"/>
      <c r="C42" s="38"/>
      <c r="D42" s="17" t="s">
        <v>52</v>
      </c>
      <c r="E42" s="10">
        <v>11293.1</v>
      </c>
      <c r="F42" s="10">
        <v>11379.8</v>
      </c>
      <c r="G42" s="10">
        <v>11060.7</v>
      </c>
    </row>
    <row r="43" spans="2:10" ht="12.75" x14ac:dyDescent="0.2">
      <c r="B43" s="32">
        <v>2</v>
      </c>
      <c r="C43" s="26" t="s">
        <v>69</v>
      </c>
      <c r="D43" s="17" t="s">
        <v>54</v>
      </c>
      <c r="E43" s="9">
        <v>239677</v>
      </c>
      <c r="F43" s="9">
        <v>239677</v>
      </c>
      <c r="G43" s="9">
        <v>239243</v>
      </c>
    </row>
    <row r="44" spans="2:10" ht="38.25" x14ac:dyDescent="0.2">
      <c r="B44" s="33"/>
      <c r="C44" s="38"/>
      <c r="D44" s="17" t="s">
        <v>52</v>
      </c>
      <c r="E44" s="10">
        <v>61580.4</v>
      </c>
      <c r="F44" s="10">
        <v>62053</v>
      </c>
      <c r="G44" s="10">
        <v>60313.1</v>
      </c>
    </row>
    <row r="45" spans="2:10" ht="12.75" x14ac:dyDescent="0.2">
      <c r="B45" s="34">
        <v>3</v>
      </c>
      <c r="C45" s="39" t="s">
        <v>14</v>
      </c>
      <c r="D45" s="17" t="s">
        <v>15</v>
      </c>
      <c r="E45" s="18">
        <v>230</v>
      </c>
      <c r="F45" s="18">
        <v>230</v>
      </c>
      <c r="G45" s="18">
        <v>300</v>
      </c>
      <c r="H45" s="4">
        <v>68420.259999999995</v>
      </c>
      <c r="I45" s="4">
        <v>68420.259999999995</v>
      </c>
      <c r="J45" s="4">
        <v>68420.259999999995</v>
      </c>
    </row>
    <row r="46" spans="2:10" ht="38.25" x14ac:dyDescent="0.2">
      <c r="B46" s="35"/>
      <c r="C46" s="40"/>
      <c r="D46" s="17" t="s">
        <v>52</v>
      </c>
      <c r="E46" s="10">
        <v>16859.2</v>
      </c>
      <c r="F46" s="10">
        <v>17442.400000000001</v>
      </c>
      <c r="G46" s="10">
        <v>17434.599999999999</v>
      </c>
      <c r="H46" s="4">
        <f>E45*H45</f>
        <v>15736659.799999999</v>
      </c>
      <c r="I46" s="4">
        <f>F45*I45</f>
        <v>15736659.799999999</v>
      </c>
      <c r="J46" s="4">
        <f>G45*J45</f>
        <v>20526078</v>
      </c>
    </row>
    <row r="47" spans="2:10" ht="12.75" x14ac:dyDescent="0.2">
      <c r="B47" s="34">
        <v>4</v>
      </c>
      <c r="C47" s="39" t="s">
        <v>16</v>
      </c>
      <c r="D47" s="17" t="s">
        <v>17</v>
      </c>
      <c r="E47" s="9">
        <v>20000</v>
      </c>
      <c r="F47" s="9">
        <v>10400</v>
      </c>
      <c r="G47" s="9">
        <v>10687</v>
      </c>
      <c r="H47" s="4">
        <v>309.22000000000003</v>
      </c>
      <c r="I47" s="4">
        <v>309.22000000000003</v>
      </c>
      <c r="J47" s="4">
        <v>309.22000000000003</v>
      </c>
    </row>
    <row r="48" spans="2:10" ht="38.25" x14ac:dyDescent="0.2">
      <c r="B48" s="35"/>
      <c r="C48" s="40"/>
      <c r="D48" s="17" t="s">
        <v>52</v>
      </c>
      <c r="E48" s="10">
        <v>5168.7999999999993</v>
      </c>
      <c r="F48" s="10">
        <v>5347.6</v>
      </c>
      <c r="G48" s="10">
        <v>5345.2</v>
      </c>
      <c r="H48" s="4">
        <f>E47*H47</f>
        <v>6184400.0000000009</v>
      </c>
      <c r="I48" s="4">
        <f>F47*I47</f>
        <v>3215888.0000000005</v>
      </c>
      <c r="J48" s="4">
        <f>G47*J47</f>
        <v>3304634.14</v>
      </c>
    </row>
    <row r="49" spans="2:10" ht="12.75" x14ac:dyDescent="0.2">
      <c r="B49" s="28">
        <v>5</v>
      </c>
      <c r="C49" s="30" t="s">
        <v>18</v>
      </c>
      <c r="D49" s="17" t="s">
        <v>17</v>
      </c>
      <c r="E49" s="9">
        <v>1500</v>
      </c>
      <c r="F49" s="9">
        <v>1500</v>
      </c>
      <c r="G49" s="9">
        <v>1636</v>
      </c>
      <c r="H49" s="4">
        <v>7125.48</v>
      </c>
      <c r="I49" s="4">
        <v>7125.48</v>
      </c>
      <c r="J49" s="4">
        <v>7125.48</v>
      </c>
    </row>
    <row r="50" spans="2:10" ht="38.25" x14ac:dyDescent="0.2">
      <c r="B50" s="29"/>
      <c r="C50" s="31"/>
      <c r="D50" s="17" t="s">
        <v>52</v>
      </c>
      <c r="E50" s="10">
        <v>10948.5</v>
      </c>
      <c r="F50" s="10">
        <v>11327.2</v>
      </c>
      <c r="G50" s="10">
        <v>11322.2</v>
      </c>
      <c r="H50" s="4">
        <f>E49*H49</f>
        <v>10688220</v>
      </c>
      <c r="I50" s="4">
        <f>F49*I49</f>
        <v>10688220</v>
      </c>
      <c r="J50" s="4">
        <f>G49*J49</f>
        <v>11657285.279999999</v>
      </c>
    </row>
    <row r="51" spans="2:10" ht="12.75" x14ac:dyDescent="0.2">
      <c r="B51" s="28">
        <v>6</v>
      </c>
      <c r="C51" s="30" t="s">
        <v>19</v>
      </c>
      <c r="D51" s="17" t="s">
        <v>20</v>
      </c>
      <c r="E51" s="9">
        <v>139476</v>
      </c>
      <c r="F51" s="9">
        <v>139476</v>
      </c>
      <c r="G51" s="9">
        <v>141239</v>
      </c>
      <c r="H51" s="4">
        <f>267.09</f>
        <v>267.08999999999997</v>
      </c>
      <c r="I51" s="4">
        <f t="shared" ref="I51:J51" si="0">267.09</f>
        <v>267.08999999999997</v>
      </c>
      <c r="J51" s="4">
        <f t="shared" si="0"/>
        <v>267.08999999999997</v>
      </c>
    </row>
    <row r="52" spans="2:10" ht="38.25" x14ac:dyDescent="0.2">
      <c r="B52" s="29"/>
      <c r="C52" s="31"/>
      <c r="D52" s="17" t="s">
        <v>52</v>
      </c>
      <c r="E52" s="10">
        <v>58032.7</v>
      </c>
      <c r="F52" s="10">
        <v>58840.6</v>
      </c>
      <c r="G52" s="10">
        <v>58660.5</v>
      </c>
      <c r="H52" s="4">
        <f>H51*E51</f>
        <v>37252644.839999996</v>
      </c>
      <c r="I52" s="4">
        <f>I51*F51</f>
        <v>37252644.839999996</v>
      </c>
      <c r="J52" s="4">
        <f>J51*G51</f>
        <v>37723524.509999998</v>
      </c>
    </row>
    <row r="53" spans="2:10" ht="12.75" x14ac:dyDescent="0.2">
      <c r="B53" s="28">
        <v>7</v>
      </c>
      <c r="C53" s="30" t="s">
        <v>21</v>
      </c>
      <c r="D53" s="17" t="s">
        <v>22</v>
      </c>
      <c r="E53" s="9">
        <v>743</v>
      </c>
      <c r="F53" s="9">
        <v>743</v>
      </c>
      <c r="G53" s="9">
        <v>743</v>
      </c>
      <c r="H53" s="4">
        <v>529.19000000000005</v>
      </c>
      <c r="I53" s="4">
        <v>529.19000000000005</v>
      </c>
      <c r="J53" s="4">
        <v>529.19000000000005</v>
      </c>
    </row>
    <row r="54" spans="2:10" ht="38.25" x14ac:dyDescent="0.2">
      <c r="B54" s="29"/>
      <c r="C54" s="31"/>
      <c r="D54" s="17" t="s">
        <v>52</v>
      </c>
      <c r="E54" s="10">
        <v>5809.7000000000007</v>
      </c>
      <c r="F54" s="10">
        <v>7328.2</v>
      </c>
      <c r="G54" s="10">
        <v>7326.9</v>
      </c>
      <c r="H54" s="4">
        <f>E53*H53</f>
        <v>393188.17000000004</v>
      </c>
      <c r="I54" s="4">
        <f>F53*I53</f>
        <v>393188.17000000004</v>
      </c>
      <c r="J54" s="4">
        <f>G53*J53</f>
        <v>393188.17000000004</v>
      </c>
    </row>
    <row r="55" spans="2:10" ht="25.5" x14ac:dyDescent="0.2">
      <c r="B55" s="28">
        <v>8</v>
      </c>
      <c r="C55" s="30" t="s">
        <v>78</v>
      </c>
      <c r="D55" s="17" t="s">
        <v>77</v>
      </c>
      <c r="E55" s="9">
        <v>0</v>
      </c>
      <c r="F55" s="9">
        <v>85</v>
      </c>
      <c r="G55" s="9">
        <v>85</v>
      </c>
      <c r="H55" s="4">
        <v>529.19000000000005</v>
      </c>
      <c r="I55" s="4">
        <v>529.19000000000005</v>
      </c>
      <c r="J55" s="4">
        <v>529.19000000000005</v>
      </c>
    </row>
    <row r="56" spans="2:10" ht="57.75" customHeight="1" x14ac:dyDescent="0.2">
      <c r="B56" s="29"/>
      <c r="C56" s="31"/>
      <c r="D56" s="17" t="s">
        <v>52</v>
      </c>
      <c r="E56" s="10">
        <v>0</v>
      </c>
      <c r="F56" s="10">
        <v>1355.7</v>
      </c>
      <c r="G56" s="20">
        <v>1343.6</v>
      </c>
      <c r="H56" s="4">
        <f>E55*H55</f>
        <v>0</v>
      </c>
      <c r="I56" s="4">
        <f>F55*I55</f>
        <v>44981.15</v>
      </c>
      <c r="J56" s="4">
        <f>G55*J55</f>
        <v>44981.15</v>
      </c>
    </row>
    <row r="57" spans="2:10" x14ac:dyDescent="0.2">
      <c r="B57" s="5"/>
      <c r="C57" s="37" t="s">
        <v>50</v>
      </c>
      <c r="D57" s="37"/>
      <c r="E57" s="37"/>
      <c r="F57" s="37"/>
      <c r="G57" s="37"/>
    </row>
    <row r="58" spans="2:10" ht="12.75" x14ac:dyDescent="0.2">
      <c r="B58" s="34">
        <v>1</v>
      </c>
      <c r="C58" s="30" t="s">
        <v>59</v>
      </c>
      <c r="D58" s="17" t="s">
        <v>15</v>
      </c>
      <c r="E58" s="18">
        <v>230</v>
      </c>
      <c r="F58" s="18">
        <v>230</v>
      </c>
      <c r="G58" s="18">
        <v>300</v>
      </c>
      <c r="H58" s="4">
        <v>90576.73</v>
      </c>
      <c r="I58" s="4">
        <v>90576.73</v>
      </c>
      <c r="J58" s="4">
        <v>90576.73</v>
      </c>
    </row>
    <row r="59" spans="2:10" ht="38.25" x14ac:dyDescent="0.2">
      <c r="B59" s="35"/>
      <c r="C59" s="31"/>
      <c r="D59" s="17" t="s">
        <v>52</v>
      </c>
      <c r="E59" s="10">
        <v>22183.200000000001</v>
      </c>
      <c r="F59" s="10">
        <v>22950.5</v>
      </c>
      <c r="G59" s="10">
        <v>22940.2</v>
      </c>
      <c r="H59" s="4">
        <f>E58*H58</f>
        <v>20832647.899999999</v>
      </c>
      <c r="I59" s="4">
        <f>F58*I58</f>
        <v>20832647.899999999</v>
      </c>
      <c r="J59" s="4">
        <f>G58*J58</f>
        <v>27173019</v>
      </c>
    </row>
    <row r="60" spans="2:10" ht="12.75" x14ac:dyDescent="0.2">
      <c r="B60" s="28">
        <v>2</v>
      </c>
      <c r="C60" s="30" t="s">
        <v>23</v>
      </c>
      <c r="D60" s="17" t="s">
        <v>24</v>
      </c>
      <c r="E60" s="18">
        <v>25</v>
      </c>
      <c r="F60" s="18">
        <v>24</v>
      </c>
      <c r="G60" s="18">
        <v>24</v>
      </c>
      <c r="H60" s="4">
        <v>1084282.5</v>
      </c>
      <c r="I60" s="4">
        <v>1084282.5</v>
      </c>
      <c r="J60" s="4">
        <v>1084282.5</v>
      </c>
    </row>
    <row r="61" spans="2:10" ht="38.25" x14ac:dyDescent="0.2">
      <c r="B61" s="29"/>
      <c r="C61" s="31"/>
      <c r="D61" s="17" t="s">
        <v>52</v>
      </c>
      <c r="E61" s="10">
        <v>27550.1</v>
      </c>
      <c r="F61" s="10">
        <v>28503.1</v>
      </c>
      <c r="G61" s="10">
        <v>28490.3</v>
      </c>
      <c r="H61" s="4">
        <f>E60*H60</f>
        <v>27107062.5</v>
      </c>
      <c r="I61" s="4">
        <f>F60*I60</f>
        <v>26022780</v>
      </c>
      <c r="J61" s="4">
        <f>G60*J60</f>
        <v>26022780</v>
      </c>
    </row>
    <row r="62" spans="2:10" ht="12.75" x14ac:dyDescent="0.2">
      <c r="B62" s="28">
        <v>3</v>
      </c>
      <c r="C62" s="30" t="s">
        <v>25</v>
      </c>
      <c r="D62" s="17" t="s">
        <v>26</v>
      </c>
      <c r="E62" s="9">
        <v>2850</v>
      </c>
      <c r="F62" s="9">
        <v>2850</v>
      </c>
      <c r="G62" s="9">
        <v>2856</v>
      </c>
      <c r="H62" s="4">
        <v>1873.86</v>
      </c>
      <c r="I62" s="4">
        <v>1873.86</v>
      </c>
      <c r="J62" s="4">
        <v>1873.86</v>
      </c>
    </row>
    <row r="63" spans="2:10" ht="38.25" x14ac:dyDescent="0.2">
      <c r="B63" s="29"/>
      <c r="C63" s="31"/>
      <c r="D63" s="17" t="s">
        <v>52</v>
      </c>
      <c r="E63" s="10">
        <v>7005</v>
      </c>
      <c r="F63" s="10">
        <v>7102.5</v>
      </c>
      <c r="G63" s="10">
        <v>7080.8</v>
      </c>
      <c r="H63" s="4">
        <f>E62*H62</f>
        <v>5340501</v>
      </c>
      <c r="I63" s="4">
        <f>F62*I62</f>
        <v>5340501</v>
      </c>
      <c r="J63" s="4">
        <f>G62*J62</f>
        <v>5351744.16</v>
      </c>
    </row>
    <row r="64" spans="2:10" ht="12.75" x14ac:dyDescent="0.2">
      <c r="B64" s="28">
        <v>4</v>
      </c>
      <c r="C64" s="30" t="s">
        <v>27</v>
      </c>
      <c r="D64" s="17" t="s">
        <v>28</v>
      </c>
      <c r="E64" s="9">
        <v>33</v>
      </c>
      <c r="F64" s="9">
        <v>33</v>
      </c>
      <c r="G64" s="9">
        <v>33</v>
      </c>
      <c r="H64" s="4">
        <v>67175.8</v>
      </c>
      <c r="I64" s="4">
        <v>67175.8</v>
      </c>
      <c r="J64" s="4">
        <v>67175.8</v>
      </c>
    </row>
    <row r="65" spans="2:12" ht="38.25" x14ac:dyDescent="0.2">
      <c r="B65" s="29"/>
      <c r="C65" s="31"/>
      <c r="D65" s="17" t="s">
        <v>52</v>
      </c>
      <c r="E65" s="10">
        <v>2461.9</v>
      </c>
      <c r="F65" s="10">
        <v>3119.2</v>
      </c>
      <c r="G65" s="10">
        <v>3118.7</v>
      </c>
      <c r="H65" s="4">
        <f>E64*H64</f>
        <v>2216801.4</v>
      </c>
      <c r="I65" s="4">
        <f>F64*I64</f>
        <v>2216801.4</v>
      </c>
      <c r="J65" s="4">
        <f>G64*J64</f>
        <v>2216801.4</v>
      </c>
    </row>
    <row r="66" spans="2:12" ht="12.75" x14ac:dyDescent="0.2">
      <c r="B66" s="28">
        <v>5</v>
      </c>
      <c r="C66" s="30" t="s">
        <v>29</v>
      </c>
      <c r="D66" s="17" t="s">
        <v>30</v>
      </c>
      <c r="E66" s="9">
        <v>4487</v>
      </c>
      <c r="F66" s="21">
        <v>4487</v>
      </c>
      <c r="G66" s="21">
        <v>4487</v>
      </c>
      <c r="H66" s="4">
        <v>418.29</v>
      </c>
      <c r="I66" s="4">
        <v>418.29</v>
      </c>
      <c r="J66" s="4">
        <v>418.29</v>
      </c>
    </row>
    <row r="67" spans="2:12" ht="38.25" x14ac:dyDescent="0.2">
      <c r="B67" s="29"/>
      <c r="C67" s="31"/>
      <c r="D67" s="17" t="s">
        <v>52</v>
      </c>
      <c r="E67" s="10">
        <v>1968.2</v>
      </c>
      <c r="F67" s="10">
        <v>2493.6999999999998</v>
      </c>
      <c r="G67" s="10">
        <v>2493.3000000000002</v>
      </c>
      <c r="H67" s="4">
        <f>H66*E66</f>
        <v>1876867.23</v>
      </c>
      <c r="I67" s="4">
        <f>I66*F66</f>
        <v>1876867.23</v>
      </c>
      <c r="J67" s="4">
        <f>J66*G66</f>
        <v>1876867.23</v>
      </c>
    </row>
    <row r="68" spans="2:12" x14ac:dyDescent="0.2">
      <c r="B68" s="36" t="s">
        <v>58</v>
      </c>
      <c r="C68" s="36"/>
      <c r="D68" s="36"/>
      <c r="E68" s="36"/>
      <c r="F68" s="36"/>
      <c r="G68" s="36"/>
    </row>
    <row r="69" spans="2:12" x14ac:dyDescent="0.2">
      <c r="B69" s="5"/>
      <c r="C69" s="37" t="s">
        <v>49</v>
      </c>
      <c r="D69" s="37"/>
      <c r="E69" s="37"/>
      <c r="F69" s="37"/>
      <c r="G69" s="37"/>
    </row>
    <row r="70" spans="2:12" ht="25.5" x14ac:dyDescent="0.2">
      <c r="B70" s="28">
        <v>1</v>
      </c>
      <c r="C70" s="45" t="s">
        <v>9</v>
      </c>
      <c r="D70" s="17" t="s">
        <v>10</v>
      </c>
      <c r="E70" s="9">
        <v>251</v>
      </c>
      <c r="F70" s="9">
        <v>311</v>
      </c>
      <c r="G70" s="9">
        <v>319</v>
      </c>
      <c r="H70" s="4">
        <v>135.6</v>
      </c>
      <c r="I70" s="4">
        <v>135.6</v>
      </c>
      <c r="J70" s="4">
        <v>135.6</v>
      </c>
    </row>
    <row r="71" spans="2:12" ht="38.25" x14ac:dyDescent="0.2">
      <c r="B71" s="29"/>
      <c r="C71" s="46"/>
      <c r="D71" s="17" t="s">
        <v>52</v>
      </c>
      <c r="E71" s="20">
        <v>30265</v>
      </c>
      <c r="F71" s="20">
        <v>30890.1</v>
      </c>
      <c r="G71" s="20">
        <v>30804.400000000001</v>
      </c>
      <c r="H71" s="4">
        <f>E70*H70</f>
        <v>34035.599999999999</v>
      </c>
      <c r="I71" s="4">
        <f>F70*I70</f>
        <v>42171.6</v>
      </c>
      <c r="J71" s="4">
        <f>G70*J70</f>
        <v>43256.4</v>
      </c>
    </row>
    <row r="72" spans="2:12" ht="25.5" x14ac:dyDescent="0.2">
      <c r="B72" s="41">
        <v>2</v>
      </c>
      <c r="C72" s="47" t="s">
        <v>11</v>
      </c>
      <c r="D72" s="17" t="s">
        <v>10</v>
      </c>
      <c r="E72" s="21">
        <v>632</v>
      </c>
      <c r="F72" s="21">
        <v>576</v>
      </c>
      <c r="G72" s="21">
        <v>600</v>
      </c>
      <c r="H72" s="16" t="e">
        <f>#REF!+#REF!+#REF!</f>
        <v>#REF!</v>
      </c>
      <c r="I72" s="16" t="e">
        <f>#REF!+#REF!+#REF!</f>
        <v>#REF!</v>
      </c>
      <c r="J72" s="16" t="e">
        <f>#REF!+#REF!+#REF!</f>
        <v>#REF!</v>
      </c>
      <c r="K72" s="16" t="e">
        <f>#REF!+#REF!+#REF!</f>
        <v>#REF!</v>
      </c>
      <c r="L72" s="16" t="e">
        <f>#REF!+#REF!+#REF!</f>
        <v>#REF!</v>
      </c>
    </row>
    <row r="73" spans="2:12" ht="38.25" x14ac:dyDescent="0.2">
      <c r="B73" s="42"/>
      <c r="C73" s="48"/>
      <c r="D73" s="17" t="s">
        <v>52</v>
      </c>
      <c r="E73" s="20">
        <v>60621.2</v>
      </c>
      <c r="F73" s="20">
        <v>61872.9</v>
      </c>
      <c r="G73" s="20">
        <v>61701.2</v>
      </c>
      <c r="H73" s="4" t="e">
        <f>H72*E72</f>
        <v>#REF!</v>
      </c>
      <c r="I73" s="4" t="e">
        <f>I72*F72</f>
        <v>#REF!</v>
      </c>
      <c r="J73" s="4" t="e">
        <f>J72*G72</f>
        <v>#REF!</v>
      </c>
    </row>
    <row r="74" spans="2:12" x14ac:dyDescent="0.2">
      <c r="B74" s="5"/>
      <c r="C74" s="37" t="s">
        <v>50</v>
      </c>
      <c r="D74" s="37"/>
      <c r="E74" s="37"/>
      <c r="F74" s="37"/>
      <c r="G74" s="37"/>
    </row>
    <row r="75" spans="2:12" ht="12.75" x14ac:dyDescent="0.2">
      <c r="B75" s="28">
        <v>1</v>
      </c>
      <c r="C75" s="45" t="s">
        <v>1</v>
      </c>
      <c r="D75" s="17" t="s">
        <v>6</v>
      </c>
      <c r="E75" s="9">
        <v>30</v>
      </c>
      <c r="F75" s="9">
        <v>64</v>
      </c>
      <c r="G75" s="9">
        <v>70</v>
      </c>
      <c r="H75" s="4">
        <v>78.2</v>
      </c>
      <c r="I75" s="4">
        <v>78.2</v>
      </c>
      <c r="J75" s="4">
        <v>78.2</v>
      </c>
    </row>
    <row r="76" spans="2:12" ht="38.25" x14ac:dyDescent="0.2">
      <c r="B76" s="29"/>
      <c r="C76" s="46"/>
      <c r="D76" s="17" t="s">
        <v>52</v>
      </c>
      <c r="E76" s="20">
        <v>1140.5</v>
      </c>
      <c r="F76" s="20">
        <v>1046.4000000000001</v>
      </c>
      <c r="G76" s="20">
        <v>923</v>
      </c>
      <c r="H76" s="4">
        <f>H75*E75</f>
        <v>2346</v>
      </c>
      <c r="I76" s="4">
        <f>I75*F75</f>
        <v>5004.8</v>
      </c>
      <c r="J76" s="4">
        <f>J75*G75</f>
        <v>5474</v>
      </c>
    </row>
    <row r="77" spans="2:12" ht="12.75" x14ac:dyDescent="0.2">
      <c r="B77" s="34">
        <v>2</v>
      </c>
      <c r="C77" s="64" t="s">
        <v>3</v>
      </c>
      <c r="D77" s="17" t="s">
        <v>4</v>
      </c>
      <c r="E77" s="9"/>
      <c r="F77" s="9"/>
      <c r="G77" s="9"/>
    </row>
    <row r="78" spans="2:12" ht="38.25" x14ac:dyDescent="0.2">
      <c r="B78" s="35"/>
      <c r="C78" s="65"/>
      <c r="D78" s="17" t="s">
        <v>52</v>
      </c>
      <c r="E78" s="10"/>
      <c r="F78" s="10"/>
      <c r="G78" s="10"/>
      <c r="H78" s="4">
        <v>236.6</v>
      </c>
    </row>
    <row r="79" spans="2:12" ht="12.75" x14ac:dyDescent="0.2">
      <c r="B79" s="28">
        <v>3</v>
      </c>
      <c r="C79" s="45" t="s">
        <v>5</v>
      </c>
      <c r="D79" s="17" t="s">
        <v>2</v>
      </c>
      <c r="E79" s="9">
        <v>10</v>
      </c>
      <c r="F79" s="9">
        <v>9</v>
      </c>
      <c r="G79" s="9">
        <v>9</v>
      </c>
      <c r="H79" s="4">
        <v>311.89999999999998</v>
      </c>
      <c r="I79" s="4">
        <v>311.89999999999998</v>
      </c>
      <c r="J79" s="4">
        <v>311.89999999999998</v>
      </c>
    </row>
    <row r="80" spans="2:12" ht="79.5" customHeight="1" x14ac:dyDescent="0.2">
      <c r="B80" s="29"/>
      <c r="C80" s="46"/>
      <c r="D80" s="17" t="s">
        <v>52</v>
      </c>
      <c r="E80" s="20">
        <v>359.4</v>
      </c>
      <c r="F80" s="20">
        <v>325.5</v>
      </c>
      <c r="G80" s="20">
        <v>289.10000000000002</v>
      </c>
      <c r="H80" s="4">
        <f>H79*E79</f>
        <v>3119</v>
      </c>
      <c r="I80" s="4">
        <f>I79*F79</f>
        <v>2807.1</v>
      </c>
      <c r="J80" s="4">
        <f>J79*G79</f>
        <v>2807.1</v>
      </c>
    </row>
    <row r="81" spans="2:10" ht="12.75" x14ac:dyDescent="0.2">
      <c r="B81" s="41">
        <v>4</v>
      </c>
      <c r="C81" s="47" t="s">
        <v>7</v>
      </c>
      <c r="D81" s="17" t="s">
        <v>8</v>
      </c>
      <c r="E81" s="9">
        <v>19500</v>
      </c>
      <c r="F81" s="9">
        <v>19500</v>
      </c>
      <c r="G81" s="9">
        <v>18032</v>
      </c>
      <c r="H81" s="4">
        <v>0.22</v>
      </c>
      <c r="I81" s="4">
        <v>0.22</v>
      </c>
      <c r="J81" s="4">
        <v>0.22</v>
      </c>
    </row>
    <row r="82" spans="2:10" ht="38.25" x14ac:dyDescent="0.2">
      <c r="B82" s="42"/>
      <c r="C82" s="48"/>
      <c r="D82" s="17" t="s">
        <v>52</v>
      </c>
      <c r="E82" s="20">
        <v>22030.2</v>
      </c>
      <c r="F82" s="20">
        <v>23996.7</v>
      </c>
      <c r="G82" s="20">
        <v>23737.5</v>
      </c>
      <c r="H82" s="4">
        <f>H81*E81</f>
        <v>4290</v>
      </c>
      <c r="I82" s="4">
        <f>I81*F81</f>
        <v>4290</v>
      </c>
      <c r="J82" s="4">
        <f>J81*G81</f>
        <v>3967.04</v>
      </c>
    </row>
    <row r="83" spans="2:10" ht="12.75" x14ac:dyDescent="0.2">
      <c r="B83" s="41">
        <v>5</v>
      </c>
      <c r="C83" s="47" t="s">
        <v>7</v>
      </c>
      <c r="D83" s="17" t="s">
        <v>65</v>
      </c>
      <c r="E83" s="21">
        <v>451</v>
      </c>
      <c r="F83" s="21">
        <v>427</v>
      </c>
      <c r="G83" s="21">
        <v>305</v>
      </c>
      <c r="H83" s="4">
        <v>44.2</v>
      </c>
      <c r="I83" s="4">
        <v>44.2</v>
      </c>
      <c r="J83" s="4">
        <v>44.2</v>
      </c>
    </row>
    <row r="84" spans="2:10" ht="38.25" x14ac:dyDescent="0.2">
      <c r="B84" s="42"/>
      <c r="C84" s="48"/>
      <c r="D84" s="17" t="s">
        <v>52</v>
      </c>
      <c r="E84" s="20">
        <v>10998.6</v>
      </c>
      <c r="F84" s="20">
        <v>11980.3</v>
      </c>
      <c r="G84" s="20">
        <v>11850.9</v>
      </c>
      <c r="H84" s="4">
        <f>H83*E83</f>
        <v>19934.2</v>
      </c>
      <c r="I84" s="4">
        <f>I83*F83</f>
        <v>18873.400000000001</v>
      </c>
      <c r="J84" s="4">
        <f>J83*G83</f>
        <v>13481</v>
      </c>
    </row>
    <row r="85" spans="2:10" ht="12.75" x14ac:dyDescent="0.2">
      <c r="B85" s="41">
        <v>6</v>
      </c>
      <c r="C85" s="47" t="s">
        <v>12</v>
      </c>
      <c r="D85" s="17" t="s">
        <v>2</v>
      </c>
      <c r="E85" s="9">
        <v>40</v>
      </c>
      <c r="F85" s="9">
        <v>61</v>
      </c>
      <c r="G85" s="9">
        <v>65</v>
      </c>
      <c r="H85" s="4">
        <v>137.69999999999999</v>
      </c>
      <c r="I85" s="4">
        <v>137.69999999999999</v>
      </c>
      <c r="J85" s="4">
        <v>137.69999999999999</v>
      </c>
    </row>
    <row r="86" spans="2:10" ht="38.25" x14ac:dyDescent="0.2">
      <c r="B86" s="42"/>
      <c r="C86" s="48"/>
      <c r="D86" s="17" t="s">
        <v>52</v>
      </c>
      <c r="E86" s="20">
        <v>2914.6</v>
      </c>
      <c r="F86" s="20">
        <v>2618.5</v>
      </c>
      <c r="G86" s="20">
        <v>2569.1</v>
      </c>
      <c r="H86" s="4">
        <f>H85*E85</f>
        <v>5508</v>
      </c>
      <c r="I86" s="4">
        <f>I85*F85</f>
        <v>8399.6999999999989</v>
      </c>
      <c r="J86" s="4">
        <f>J85*G85</f>
        <v>8950.5</v>
      </c>
    </row>
    <row r="87" spans="2:10" ht="12.75" x14ac:dyDescent="0.2">
      <c r="B87" s="41">
        <v>7</v>
      </c>
      <c r="C87" s="47" t="s">
        <v>13</v>
      </c>
      <c r="D87" s="17" t="s">
        <v>2</v>
      </c>
      <c r="E87" s="9">
        <v>72</v>
      </c>
      <c r="F87" s="9">
        <v>63</v>
      </c>
      <c r="G87" s="9">
        <v>61</v>
      </c>
      <c r="H87" s="4">
        <v>62.5</v>
      </c>
      <c r="I87" s="4">
        <v>62.5</v>
      </c>
      <c r="J87" s="4">
        <v>62.5</v>
      </c>
    </row>
    <row r="88" spans="2:10" ht="38.25" x14ac:dyDescent="0.2">
      <c r="B88" s="42"/>
      <c r="C88" s="48"/>
      <c r="D88" s="17" t="s">
        <v>52</v>
      </c>
      <c r="E88" s="20">
        <v>1000</v>
      </c>
      <c r="F88" s="20">
        <v>919</v>
      </c>
      <c r="G88" s="20">
        <v>816.4</v>
      </c>
      <c r="H88" s="4">
        <f>H87*E87</f>
        <v>4500</v>
      </c>
      <c r="I88" s="4">
        <f>I87*F87</f>
        <v>3937.5</v>
      </c>
      <c r="J88" s="4">
        <f>J87*G87</f>
        <v>3812.5</v>
      </c>
    </row>
    <row r="89" spans="2:10" x14ac:dyDescent="0.2">
      <c r="B89" s="36" t="s">
        <v>61</v>
      </c>
      <c r="C89" s="36"/>
      <c r="D89" s="36"/>
      <c r="E89" s="36"/>
      <c r="F89" s="36"/>
      <c r="G89" s="36"/>
    </row>
    <row r="90" spans="2:10" x14ac:dyDescent="0.2">
      <c r="B90" s="5"/>
      <c r="C90" s="37" t="s">
        <v>50</v>
      </c>
      <c r="D90" s="37"/>
      <c r="E90" s="37"/>
      <c r="F90" s="37"/>
      <c r="G90" s="37"/>
    </row>
    <row r="91" spans="2:10" x14ac:dyDescent="0.2">
      <c r="B91" s="32">
        <v>1</v>
      </c>
      <c r="C91" s="26" t="s">
        <v>40</v>
      </c>
      <c r="D91" s="19" t="s">
        <v>41</v>
      </c>
      <c r="E91" s="10">
        <v>71.400000000000006</v>
      </c>
      <c r="F91" s="10">
        <v>71.400000000000006</v>
      </c>
      <c r="G91" s="10">
        <v>76.5</v>
      </c>
      <c r="H91" s="4">
        <v>234085.9</v>
      </c>
    </row>
    <row r="92" spans="2:10" ht="38.25" x14ac:dyDescent="0.2">
      <c r="B92" s="33"/>
      <c r="C92" s="38"/>
      <c r="D92" s="17" t="s">
        <v>52</v>
      </c>
      <c r="E92" s="20">
        <v>21907.9</v>
      </c>
      <c r="F92" s="20">
        <v>22421.4</v>
      </c>
      <c r="G92" s="20">
        <v>22200.799999999999</v>
      </c>
      <c r="H92" s="4">
        <f>E91*H91</f>
        <v>16713733.260000002</v>
      </c>
    </row>
    <row r="93" spans="2:10" x14ac:dyDescent="0.2">
      <c r="B93" s="32">
        <v>2</v>
      </c>
      <c r="C93" s="26" t="s">
        <v>42</v>
      </c>
      <c r="D93" s="19" t="s">
        <v>43</v>
      </c>
      <c r="E93" s="9">
        <v>1080</v>
      </c>
      <c r="F93" s="9">
        <v>1080</v>
      </c>
      <c r="G93" s="9">
        <v>1163</v>
      </c>
      <c r="H93" s="4">
        <v>1400.2</v>
      </c>
    </row>
    <row r="94" spans="2:10" ht="38.25" x14ac:dyDescent="0.2">
      <c r="B94" s="33"/>
      <c r="C94" s="38"/>
      <c r="D94" s="17" t="s">
        <v>52</v>
      </c>
      <c r="E94" s="20">
        <v>1525.2</v>
      </c>
      <c r="F94" s="20">
        <v>1525.2</v>
      </c>
      <c r="G94" s="20">
        <v>1642.4</v>
      </c>
      <c r="H94" s="4">
        <f>H93*E93</f>
        <v>1512216</v>
      </c>
    </row>
    <row r="95" spans="2:10" x14ac:dyDescent="0.2">
      <c r="B95" s="32">
        <v>3</v>
      </c>
      <c r="C95" s="26" t="s">
        <v>44</v>
      </c>
      <c r="D95" s="19" t="s">
        <v>60</v>
      </c>
      <c r="E95" s="9">
        <v>928200</v>
      </c>
      <c r="F95" s="9">
        <v>928200</v>
      </c>
      <c r="G95" s="9">
        <v>859600</v>
      </c>
      <c r="H95" s="4">
        <v>8.17</v>
      </c>
    </row>
    <row r="96" spans="2:10" ht="38.25" x14ac:dyDescent="0.2">
      <c r="B96" s="33"/>
      <c r="C96" s="38"/>
      <c r="D96" s="17" t="s">
        <v>52</v>
      </c>
      <c r="E96" s="20">
        <v>7251.9</v>
      </c>
      <c r="F96" s="20">
        <v>7415.1</v>
      </c>
      <c r="G96" s="20">
        <v>7308.7</v>
      </c>
      <c r="H96" s="4">
        <f>H95*E95</f>
        <v>7583394</v>
      </c>
    </row>
    <row r="97" spans="2:7" x14ac:dyDescent="0.2">
      <c r="B97" s="56" t="s">
        <v>62</v>
      </c>
      <c r="C97" s="57"/>
      <c r="D97" s="57"/>
      <c r="E97" s="57"/>
      <c r="F97" s="57"/>
      <c r="G97" s="58"/>
    </row>
    <row r="98" spans="2:7" x14ac:dyDescent="0.2">
      <c r="B98" s="5"/>
      <c r="C98" s="37" t="s">
        <v>50</v>
      </c>
      <c r="D98" s="37"/>
      <c r="E98" s="37"/>
      <c r="F98" s="37"/>
      <c r="G98" s="37"/>
    </row>
    <row r="99" spans="2:7" x14ac:dyDescent="0.2">
      <c r="B99" s="66">
        <v>1</v>
      </c>
      <c r="C99" s="59" t="s">
        <v>45</v>
      </c>
      <c r="D99" s="19" t="s">
        <v>68</v>
      </c>
      <c r="E99" s="9">
        <v>150</v>
      </c>
      <c r="F99" s="9">
        <v>150</v>
      </c>
      <c r="G99" s="9">
        <v>171</v>
      </c>
    </row>
    <row r="100" spans="2:7" ht="38.25" x14ac:dyDescent="0.2">
      <c r="B100" s="67"/>
      <c r="C100" s="60"/>
      <c r="D100" s="17" t="s">
        <v>52</v>
      </c>
      <c r="E100" s="10">
        <v>10230.200000000001</v>
      </c>
      <c r="F100" s="10">
        <v>9586.2999999999993</v>
      </c>
      <c r="G100" s="10">
        <v>9554.7999999999993</v>
      </c>
    </row>
    <row r="101" spans="2:7" s="6" customFormat="1" x14ac:dyDescent="0.2">
      <c r="B101" s="49" t="s">
        <v>51</v>
      </c>
      <c r="C101" s="50"/>
      <c r="D101" s="51"/>
      <c r="E101" s="22">
        <f>E100+E96+E94+E92+E88+E86+E84+E82+E80+E78+E76+E73+E71+E67+E65+E63+E61+E59+E54+E52+E50+E48+E46+E44+E42+E30+E27+E25+E23+E21+E19+E17+E15+E13+E11+E56</f>
        <v>2234272.7999999998</v>
      </c>
      <c r="F101" s="22">
        <f>F100+F96+F94+F92+F88+F86+F84+F82+F80+F78+F76+F73+F71+F67+F65+F63+F61+F59+F54+F52+F50+F48+F46+F44+F42+F30+F27+F25+F23+F21+F19+F17+F15+F13+F11+F56+F38+F36+F34+F32</f>
        <v>2298993.1999999997</v>
      </c>
      <c r="G101" s="22">
        <f>G100+G96+G94+G92+G88+G86+G84+G82+G80+G78+G76+G73+G71+G67+G65+G63+G61+G59+G54+G52+G50+G48+G46+G44+G42+G30+G27+G25+G23+G21+G19+G17+G15+G13+G11+G56+G38+G36+G34+G32</f>
        <v>2281440.1000000006</v>
      </c>
    </row>
    <row r="102" spans="2:7" x14ac:dyDescent="0.2">
      <c r="E102" s="23"/>
      <c r="F102" s="23"/>
      <c r="G102" s="23"/>
    </row>
  </sheetData>
  <mergeCells count="96">
    <mergeCell ref="B83:B84"/>
    <mergeCell ref="B99:B100"/>
    <mergeCell ref="B85:B86"/>
    <mergeCell ref="B87:B88"/>
    <mergeCell ref="B91:B92"/>
    <mergeCell ref="B93:B94"/>
    <mergeCell ref="B95:B96"/>
    <mergeCell ref="B29:B30"/>
    <mergeCell ref="C77:C78"/>
    <mergeCell ref="C79:C80"/>
    <mergeCell ref="C81:C82"/>
    <mergeCell ref="C85:C86"/>
    <mergeCell ref="B41:B42"/>
    <mergeCell ref="B75:B76"/>
    <mergeCell ref="B77:B78"/>
    <mergeCell ref="B79:B80"/>
    <mergeCell ref="B81:B82"/>
    <mergeCell ref="B53:B54"/>
    <mergeCell ref="B60:B61"/>
    <mergeCell ref="B62:B63"/>
    <mergeCell ref="B64:B65"/>
    <mergeCell ref="B66:B67"/>
    <mergeCell ref="B70:B71"/>
    <mergeCell ref="B101:D101"/>
    <mergeCell ref="C10:C11"/>
    <mergeCell ref="C12:C13"/>
    <mergeCell ref="C14:C15"/>
    <mergeCell ref="C16:C17"/>
    <mergeCell ref="C18:C19"/>
    <mergeCell ref="C20:C21"/>
    <mergeCell ref="C22:C23"/>
    <mergeCell ref="C24:C25"/>
    <mergeCell ref="C29:C30"/>
    <mergeCell ref="B89:G89"/>
    <mergeCell ref="C90:G90"/>
    <mergeCell ref="B97:G97"/>
    <mergeCell ref="C99:C100"/>
    <mergeCell ref="B10:B11"/>
    <mergeCell ref="B12:B13"/>
    <mergeCell ref="C98:G98"/>
    <mergeCell ref="C91:C92"/>
    <mergeCell ref="C93:C94"/>
    <mergeCell ref="C95:C96"/>
    <mergeCell ref="C58:C59"/>
    <mergeCell ref="C62:C63"/>
    <mergeCell ref="C64:C65"/>
    <mergeCell ref="C66:C67"/>
    <mergeCell ref="C70:C71"/>
    <mergeCell ref="C72:C73"/>
    <mergeCell ref="C75:C76"/>
    <mergeCell ref="C87:C88"/>
    <mergeCell ref="C83:C84"/>
    <mergeCell ref="B3:G3"/>
    <mergeCell ref="B8:G8"/>
    <mergeCell ref="B7:G7"/>
    <mergeCell ref="C9:G9"/>
    <mergeCell ref="C28:G28"/>
    <mergeCell ref="B14:B15"/>
    <mergeCell ref="B16:B17"/>
    <mergeCell ref="B18:B19"/>
    <mergeCell ref="B20:B21"/>
    <mergeCell ref="B22:B23"/>
    <mergeCell ref="B24:B25"/>
    <mergeCell ref="C26:C27"/>
    <mergeCell ref="B26:B27"/>
    <mergeCell ref="C57:G57"/>
    <mergeCell ref="B68:G68"/>
    <mergeCell ref="C74:G74"/>
    <mergeCell ref="C69:G69"/>
    <mergeCell ref="C41:C42"/>
    <mergeCell ref="C43:C44"/>
    <mergeCell ref="C45:C46"/>
    <mergeCell ref="C60:C61"/>
    <mergeCell ref="C49:C50"/>
    <mergeCell ref="C51:C52"/>
    <mergeCell ref="C53:C54"/>
    <mergeCell ref="C47:C48"/>
    <mergeCell ref="B51:B52"/>
    <mergeCell ref="B72:B73"/>
    <mergeCell ref="B58:B59"/>
    <mergeCell ref="B31:B32"/>
    <mergeCell ref="C31:C32"/>
    <mergeCell ref="B55:B56"/>
    <mergeCell ref="C55:C56"/>
    <mergeCell ref="B37:B38"/>
    <mergeCell ref="C37:C38"/>
    <mergeCell ref="B35:B36"/>
    <mergeCell ref="C35:C36"/>
    <mergeCell ref="B33:B34"/>
    <mergeCell ref="C33:C34"/>
    <mergeCell ref="B43:B44"/>
    <mergeCell ref="B45:B46"/>
    <mergeCell ref="B47:B48"/>
    <mergeCell ref="B49:B50"/>
    <mergeCell ref="B39:G39"/>
    <mergeCell ref="C40:G40"/>
  </mergeCells>
  <printOptions horizontalCentered="1"/>
  <pageMargins left="0.39370078740157483" right="0.39370078740157483" top="0.59055118110236227" bottom="0.39370078740157483" header="0.31496062992125984" footer="0.31496062992125984"/>
  <pageSetup paperSize="9" scale="76" firstPageNumber="465" fitToHeight="0" orientation="portrait" useFirstPageNumber="1" r:id="rId1"/>
  <headerFooter>
    <oddHeader>&amp;R&amp;P</oddHeader>
  </headerFooter>
  <rowBreaks count="1" manualBreakCount="1">
    <brk id="5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Услуги по муниципальным програм</vt:lpstr>
      <vt:lpstr>'Услуги по муниципальным програм'!Заголовки_для_печати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Алина Твердохлеб</dc:creator>
  <cp:lastModifiedBy>Екатерина Вагина</cp:lastModifiedBy>
  <cp:lastPrinted>2023-03-23T05:43:39Z</cp:lastPrinted>
  <dcterms:created xsi:type="dcterms:W3CDTF">2019-01-30T04:36:49Z</dcterms:created>
  <dcterms:modified xsi:type="dcterms:W3CDTF">2023-03-23T05:43:49Z</dcterms:modified>
</cp:coreProperties>
</file>